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https://cirrushp-my.sharepoint.com/personal/shannon_langley_uksbs_co_uk/Documents/Documents/BE23132 - Office Furniture Requirement for Polaris House - EPSRC - MiniComp/1. Kick off Meeting and Draft Documentation/"/>
    </mc:Choice>
  </mc:AlternateContent>
  <xr:revisionPtr revIDLastSave="0" documentId="8_{53DA413F-D742-457A-9832-1EB6AF48C401}" xr6:coauthVersionLast="47" xr6:coauthVersionMax="47" xr10:uidLastSave="{00000000-0000-0000-0000-000000000000}"/>
  <bookViews>
    <workbookView xWindow="-110" yWindow="-110" windowWidth="19420" windowHeight="10420" xr2:uid="{00000000-000D-0000-FFFF-FFFF00000000}"/>
  </bookViews>
  <sheets>
    <sheet name="Price Schedul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1" i="1" l="1"/>
  <c r="J30" i="1"/>
  <c r="J29" i="1"/>
  <c r="J42" i="1"/>
  <c r="J27" i="1"/>
  <c r="J28" i="1"/>
  <c r="J32" i="1"/>
  <c r="J33" i="1"/>
  <c r="J34" i="1"/>
  <c r="J35" i="1"/>
  <c r="J36" i="1"/>
  <c r="J17" i="1"/>
  <c r="J18" i="1"/>
  <c r="J19" i="1"/>
  <c r="J20" i="1"/>
  <c r="J21" i="1"/>
  <c r="J22" i="1"/>
  <c r="J23" i="1"/>
  <c r="J24" i="1"/>
  <c r="J39" i="1"/>
  <c r="J40" i="1"/>
  <c r="J41" i="1"/>
  <c r="J45" i="1"/>
  <c r="J44" i="1"/>
  <c r="J38" i="1"/>
  <c r="J16" i="1"/>
  <c r="F68" i="1"/>
  <c r="J47" i="1" l="1"/>
  <c r="J49" i="1"/>
  <c r="J26" i="1" l="1"/>
  <c r="J51" i="1" l="1"/>
</calcChain>
</file>

<file path=xl/sharedStrings.xml><?xml version="1.0" encoding="utf-8"?>
<sst xmlns="http://schemas.openxmlformats.org/spreadsheetml/2006/main" count="174" uniqueCount="130">
  <si>
    <t>Description</t>
  </si>
  <si>
    <t>Quantity</t>
  </si>
  <si>
    <t>TOTAL</t>
  </si>
  <si>
    <t>Notes  &amp; Comments</t>
  </si>
  <si>
    <t>All prices are firm and fixed.</t>
  </si>
  <si>
    <t>All prices are exclusive of VAT</t>
  </si>
  <si>
    <t>SOURCING REFERENCE:</t>
  </si>
  <si>
    <t>SOURCING DOCUMENT TITLE:</t>
  </si>
  <si>
    <t>BIDDER NAME</t>
  </si>
  <si>
    <t xml:space="preserve">AW5.2 Price Schedule </t>
  </si>
  <si>
    <t>[Bidder to add name]</t>
  </si>
  <si>
    <t xml:space="preserve">Size </t>
  </si>
  <si>
    <t>Hard Finishes</t>
  </si>
  <si>
    <t>Black castors</t>
  </si>
  <si>
    <t>All costs appearing here are for information only and will not be scored as part of AW5.2 Pricing Schedule Evaluation</t>
  </si>
  <si>
    <t>Total Price</t>
  </si>
  <si>
    <t>Delivery</t>
  </si>
  <si>
    <t>Installation</t>
  </si>
  <si>
    <t>Delivery of all items listed</t>
  </si>
  <si>
    <t xml:space="preserve">List Price </t>
  </si>
  <si>
    <t xml:space="preserve">Discounted Price </t>
  </si>
  <si>
    <r>
      <rPr>
        <b/>
        <sz val="11"/>
        <color indexed="8"/>
        <rFont val="Arial"/>
        <family val="2"/>
      </rPr>
      <t>Normal Hours</t>
    </r>
    <r>
      <rPr>
        <sz val="11"/>
        <color indexed="8"/>
        <rFont val="Arial"/>
        <family val="2"/>
      </rPr>
      <t xml:space="preserve">: 08:00 to 17:00 Monday to Friday excluding Public Holidays with 1 hour unpaid lunch </t>
    </r>
  </si>
  <si>
    <t>Hourly Rate</t>
  </si>
  <si>
    <t>Total Day Rate</t>
  </si>
  <si>
    <t xml:space="preserve">Installation costs </t>
  </si>
  <si>
    <t>Schedule of Rates</t>
  </si>
  <si>
    <t>Notes &amp; Comments</t>
  </si>
  <si>
    <t>SECTION A</t>
  </si>
  <si>
    <t>SECTION B</t>
  </si>
  <si>
    <t>Model / Or Equivalent</t>
  </si>
  <si>
    <t>White Base &amp; Arms</t>
  </si>
  <si>
    <t>Fully upholstered</t>
  </si>
  <si>
    <t>White Base</t>
  </si>
  <si>
    <t xml:space="preserve">
Chair for solo work booth
4hr task chair on swivel 5 star base with castors
Fixed arms, mesh back, upholstered seat</t>
  </si>
  <si>
    <t>N/A</t>
  </si>
  <si>
    <t>Coloured slider base</t>
  </si>
  <si>
    <t xml:space="preserve">
400 W x 400 D x 480 H</t>
  </si>
  <si>
    <t>570 W x 610 D x 1020 H SH 740</t>
  </si>
  <si>
    <t>TABLES</t>
  </si>
  <si>
    <t>1500 W x 1500 D x 730 H</t>
  </si>
  <si>
    <t xml:space="preserve">
Square collaborative table with solid timber legs</t>
  </si>
  <si>
    <t>PODS / BOOTHS</t>
  </si>
  <si>
    <t xml:space="preserve">
1 Person Enclosed Work Pod
Low threshold for accessibility
Integrated height‐adjustable table with power outlet and USB‐chargers.
Presence activated lights and air circulation
Glass fronted with glass door ‐ up to Rw 40dB
O/A sound reduction ‐ up to 43dB</t>
  </si>
  <si>
    <t>External Panels: Laminate
Table top: Light Grey</t>
  </si>
  <si>
    <t>Interior Wall &amp; Ceiling acoustic panels</t>
  </si>
  <si>
    <t xml:space="preserve">
External Panels: Laminate
Table top: Light Grey</t>
  </si>
  <si>
    <t>New Furniture Requirement for Polaris House</t>
  </si>
  <si>
    <t>Senator Circo CR2
or equivalent</t>
  </si>
  <si>
    <t>Light Grey Frame &amp; Base</t>
  </si>
  <si>
    <t>Grey mesh
Fabric seat pad</t>
  </si>
  <si>
    <t xml:space="preserve">
Chair for 1 person enclosed work pod
Fully pholstered chair with swivel 4 star base and
arms on carpet castors
Moulded re‐curve ply shell with combustion
modified high resiliant (CHMR) foam, featuring
tailored upholstery</t>
  </si>
  <si>
    <t>Verco Bethan
or equivalent</t>
  </si>
  <si>
    <t xml:space="preserve">
Touchdown Chair for Collaborative Table
4hr task chair on swivel 5 star base with castors
Fixed arms, fabric/mesh back, upholstered seat</t>
  </si>
  <si>
    <t>Orangebox Allow
Me MBSH
or equivalent</t>
  </si>
  <si>
    <t>Light Grey Base &amp; Arms</t>
  </si>
  <si>
    <t>Trellis Grey Back
Fabric seat pad</t>
  </si>
  <si>
    <t xml:space="preserve">
Collaborative Table Chair
Fully upholstered shell chair with integrated
armrests &amp; 4 star base on castors (BL4P19K)</t>
  </si>
  <si>
    <t>MDD Baltic Classic
or equivalent</t>
  </si>
  <si>
    <t>Coloured base</t>
  </si>
  <si>
    <t xml:space="preserve">
Collaborative Table Chair
Medium back sled frame chair
Moulded re‐curve ply shell with combustion
modified high resiliant (CHMR) foam, featuring
tailored upholstery</t>
  </si>
  <si>
    <t xml:space="preserve">
Fully upholstered stool on castors
(to match existing)</t>
  </si>
  <si>
    <t>Allermuir Haven
Mobile Low Stool
HAS040LC
or equivalent</t>
  </si>
  <si>
    <t xml:space="preserve">
Upholstered Bar Stool on 4 Leg Timber Base</t>
  </si>
  <si>
    <t>Verco Bethan
or equivalent
(similar to existing)</t>
  </si>
  <si>
    <t>Timber Frame</t>
  </si>
  <si>
    <t xml:space="preserve">
Fully upholstered Bar Stool
on 4 Leg Metal Base</t>
  </si>
  <si>
    <t>520 W x 510 D x 1080 H
SH 780</t>
  </si>
  <si>
    <t>Materia (Kinnarps)
Anagram Bar Stool
or equivalent</t>
  </si>
  <si>
    <t>Coloured Frame</t>
  </si>
  <si>
    <t>Mobili Pyramid
Wood or equivalent</t>
  </si>
  <si>
    <t>Oak laminate top with matching oak
edging
Black stained oak legs</t>
  </si>
  <si>
    <t xml:space="preserve">
2000 W x 2000 D x 730 H</t>
  </si>
  <si>
    <t xml:space="preserve">
Rectangular collaborative table
with solid timber legs</t>
  </si>
  <si>
    <t>4000 W x 1500 D x 730 H</t>
  </si>
  <si>
    <t xml:space="preserve">
Rectangular Static Slim Table
Poseur height perimeter bench table</t>
  </si>
  <si>
    <t>1800 W x 600 D x 1100 H</t>
  </si>
  <si>
    <t>Senator Play Table
PYPST0618RCH
or equivalent</t>
  </si>
  <si>
    <t>Top: Strata Oak
Frame: Black</t>
  </si>
  <si>
    <t>1650 W x 600 D x 1100 H</t>
  </si>
  <si>
    <t>Silen (Kinnarps)
Hybrid 1 Person or
equivalent</t>
  </si>
  <si>
    <t>Silen (Kinnarps)
Hybrid 2 Person or
equivalent</t>
  </si>
  <si>
    <t xml:space="preserve">
2 Person Enclosed Work Pod
Low threshold for accessibility
Integrated table with power outlet and USB‐chargers
(no flip down seats)
Presence activated lights and air circulation
Glass fronted with glass door ‐ up to Rw 40dB
O/A sound reduction ‐ up to 43dB</t>
  </si>
  <si>
    <t>1600 W x 1300 D x 1443 H</t>
  </si>
  <si>
    <t>Connection Cubbi
SCE2A1
or equivalent</t>
  </si>
  <si>
    <t>Worktop: White</t>
  </si>
  <si>
    <t>MOBILE WHITEBOARDS / AV WALLS / ACOUSTIC DIVIDERS</t>
  </si>
  <si>
    <t xml:space="preserve">
Drywipe and Fabric Upper Panels with Fabric Lower
Panels</t>
  </si>
  <si>
    <t>Senator Adapt Wall
AW2012FFD or
equivalent</t>
  </si>
  <si>
    <t>1800W x 1800D x 24D</t>
  </si>
  <si>
    <t>Impact Acoustic
Asto or equivalent</t>
  </si>
  <si>
    <t>Placement and Installation based on the Authority's estimated number of days required</t>
  </si>
  <si>
    <t>Bidders are required to complete all red highlighted cells.
Bidders are to note that the hourly / day rates provided within Section B - Schedule of Rates are for information only however will form part of the contract and will be used on a call off basis should additional days for Installation be required over the estimated 10 days indicated in Section A.</t>
  </si>
  <si>
    <t>Item Description</t>
  </si>
  <si>
    <t>Upholstery</t>
  </si>
  <si>
    <t>Approx. 700 W x 700 D</t>
  </si>
  <si>
    <t>Approx. 530 W x 540 D</t>
  </si>
  <si>
    <t xml:space="preserve">
Approx. 700 W x 700 D</t>
  </si>
  <si>
    <t>Approx. 533 W x 535 D x 750 H</t>
  </si>
  <si>
    <t>Verco Bethan BET 6
or equivalent</t>
  </si>
  <si>
    <t>Verco Bethan BET 5 BL
or equivalent</t>
  </si>
  <si>
    <t xml:space="preserve">
Rectangular Slim Table</t>
  </si>
  <si>
    <t>1800 W x 600 D x 730 H</t>
  </si>
  <si>
    <t>Approx O/A
2550 W x 1700 D</t>
  </si>
  <si>
    <t>Senator Mote or equivalent</t>
  </si>
  <si>
    <t>Upholstered Panels &amp; Seating</t>
  </si>
  <si>
    <t>Approx O/A
2550 W x 2300 D</t>
  </si>
  <si>
    <t xml:space="preserve">
4 Person Booth 
MTE-BSF02 Bench Seats
MTE-MEDTB12 Table
MTE-MED01 Black Panel</t>
  </si>
  <si>
    <t xml:space="preserve">
6 Person Booth
MTE-BSF03 Bench Seats
MTE-MEDTB12 Table
MTE-MED01 Black Panel</t>
  </si>
  <si>
    <t xml:space="preserve">
Floor Standing Dividing Panel</t>
  </si>
  <si>
    <t>Graphite Grey laminate top with ply
style edging
Black stained oak legs</t>
  </si>
  <si>
    <t>Senator Play Table
PYPT0618RC or equivalent</t>
  </si>
  <si>
    <t xml:space="preserve">Upholstered </t>
  </si>
  <si>
    <t xml:space="preserve">
Height Adjustable with Media Mounting Display Wall and IDP Cutout</t>
  </si>
  <si>
    <t>1200 W x 2260 L x 1800 H</t>
  </si>
  <si>
    <t>Play AV Media Table PYPAE201250 or equivalent</t>
  </si>
  <si>
    <t>Media Wall Finish - Anthracite
Table Top Finish - Strata Oak
Frame Finish - Black</t>
  </si>
  <si>
    <t>Media Wall Finish - Anthracite
Table Top Finish -  Carini Walnut
Frame Finish - Black</t>
  </si>
  <si>
    <t>BE23132</t>
  </si>
  <si>
    <t xml:space="preserve">
Rectangular collaborative table with one 'D' end &amp;
solid timber legs</t>
  </si>
  <si>
    <t xml:space="preserve">
Rectangular collaborative table with two 'D' ends &amp;
solid timber legs</t>
  </si>
  <si>
    <t>3200 W x 1200 D x 730 H</t>
  </si>
  <si>
    <t xml:space="preserve">
Poseur height rectangular collaborative table with
one 'D' end &amp; solid timber legs</t>
  </si>
  <si>
    <t>3000 W x 1000 D x 1100 H</t>
  </si>
  <si>
    <t>1770 W x 1220 D x 2270H 
Access and egress must have a threshold no higher than 12mm in height. This to include any base plinth if applicable</t>
  </si>
  <si>
    <t>2400 W x 1220 D x 2270H 
Access and egress must have a threshold no higher than 12mm in height. This to include any base plinth if applicable</t>
  </si>
  <si>
    <t xml:space="preserve">
Single acoustic booth with 1,200mm MFC work
surface.
Upholstered hardwood subframe, steel underframe
and CMHR foam.
Optional integrated power modules and USB
charging points.</t>
  </si>
  <si>
    <t>Table top: White 
Black Base &amp; Legs</t>
  </si>
  <si>
    <r>
      <t xml:space="preserve">Bidders are required to complete all red highlighted cells.
Bidders are to refer to Appendix B - New Furniture Schedule V2 and must price in accordance with the requirements specified within this Schedule.
Where bidders are not offering a discounted price please ensure that you copy your list price into the discounted cell.
Bidders are to note that the Authority anticipates there to be approximately 10 days for Installation required throughout the duration of the contract. If additional installation days are required then these shall be charged in accordance with the day rates provided within Section B - Schedule of Rates.
For the avoidance of doubt the total compiled within cell Section A, cell </t>
    </r>
    <r>
      <rPr>
        <b/>
        <sz val="11"/>
        <color rgb="FFFF0000"/>
        <rFont val="Arial"/>
        <family val="2"/>
      </rPr>
      <t>(J51)</t>
    </r>
    <r>
      <rPr>
        <b/>
        <sz val="11"/>
        <color theme="1"/>
        <rFont val="Arial"/>
        <family val="2"/>
      </rPr>
      <t xml:space="preserve"> will be used for the evaluation of this procurement.</t>
    </r>
  </si>
  <si>
    <t xml:space="preserve">
Chair for 2 person enclosed work pod
Fully pholstered chair with swivel 4 star base on
carpet castors, no arms
Moulded re‐curve ply shell with combustion
modified high resiliant (CHMR) foam, featuring
tailored upholstery</t>
  </si>
  <si>
    <t>1650W x 530D x 1965H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</si>
</sst>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21"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sz val="11"/>
      <color indexed="8"/>
      <name val="Arial"/>
      <family val="2"/>
    </font>
    <font>
      <b/>
      <u/>
      <sz val="14"/>
      <color theme="1"/>
      <name val="Arial"/>
      <family val="2"/>
    </font>
    <font>
      <b/>
      <sz val="14"/>
      <color theme="1"/>
      <name val="Arial"/>
      <family val="2"/>
    </font>
    <font>
      <b/>
      <u/>
      <sz val="16"/>
      <color theme="1"/>
      <name val="Arial"/>
      <family val="2"/>
    </font>
    <font>
      <b/>
      <sz val="16"/>
      <color theme="1"/>
      <name val="Arial"/>
      <family val="2"/>
    </font>
    <font>
      <b/>
      <sz val="12"/>
      <color theme="0"/>
      <name val="Arial"/>
      <family val="2"/>
    </font>
    <font>
      <b/>
      <sz val="11"/>
      <color theme="0"/>
      <name val="Arial"/>
      <family val="2"/>
    </font>
    <font>
      <b/>
      <u/>
      <sz val="14"/>
      <color theme="0"/>
      <name val="Arial"/>
      <family val="2"/>
    </font>
  </fonts>
  <fills count="11">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theme="7" tint="0.79998168889431442"/>
        <bgColor indexed="64"/>
      </patternFill>
    </fill>
    <fill>
      <patternFill patternType="solid">
        <fgColor rgb="FF003399"/>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101">
    <xf numFmtId="0" fontId="0" fillId="0" borderId="0" xfId="0"/>
    <xf numFmtId="0" fontId="9" fillId="0" borderId="0" xfId="2" applyFont="1" applyAlignment="1">
      <alignment vertical="center"/>
    </xf>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5" fillId="5" borderId="0" xfId="0" applyFont="1" applyFill="1" applyBorder="1" applyAlignment="1">
      <alignment vertical="center" wrapText="1"/>
    </xf>
    <xf numFmtId="0" fontId="5" fillId="6"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2" xfId="0" applyFont="1" applyBorder="1" applyAlignment="1">
      <alignment horizontal="center" vertical="center" wrapText="1"/>
    </xf>
    <xf numFmtId="44" fontId="10" fillId="0" borderId="2" xfId="1" applyFont="1" applyBorder="1" applyAlignment="1">
      <alignment horizontal="center" vertical="center" wrapText="1"/>
    </xf>
    <xf numFmtId="0" fontId="10" fillId="0" borderId="0" xfId="0" applyFont="1" applyAlignment="1">
      <alignment vertical="center" wrapText="1"/>
    </xf>
    <xf numFmtId="0" fontId="7" fillId="2" borderId="0" xfId="0" applyFont="1" applyFill="1" applyAlignment="1">
      <alignment vertical="center" wrapText="1"/>
    </xf>
    <xf numFmtId="0" fontId="5" fillId="6" borderId="3" xfId="0" applyFont="1" applyFill="1" applyBorder="1" applyAlignment="1">
      <alignment vertical="center" wrapText="1"/>
    </xf>
    <xf numFmtId="44" fontId="10" fillId="7" borderId="2" xfId="1" applyFont="1" applyFill="1" applyBorder="1" applyAlignment="1">
      <alignment horizontal="center" vertical="center" wrapText="1"/>
    </xf>
    <xf numFmtId="0" fontId="10"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11" fillId="0" borderId="0" xfId="0" applyFont="1" applyAlignment="1">
      <alignment vertical="center"/>
    </xf>
    <xf numFmtId="0" fontId="7" fillId="2" borderId="0" xfId="0" applyFont="1" applyFill="1" applyAlignment="1">
      <alignment vertical="center"/>
    </xf>
    <xf numFmtId="0" fontId="6" fillId="0" borderId="0" xfId="0" applyFont="1" applyAlignment="1">
      <alignment vertical="center"/>
    </xf>
    <xf numFmtId="44" fontId="7" fillId="2" borderId="0" xfId="1" applyFont="1" applyFill="1" applyAlignment="1">
      <alignment horizontal="center" vertical="center"/>
    </xf>
    <xf numFmtId="0" fontId="7" fillId="2" borderId="0" xfId="0" applyFont="1" applyFill="1" applyAlignment="1">
      <alignment horizontal="center" vertical="center"/>
    </xf>
    <xf numFmtId="0" fontId="0" fillId="0" borderId="0" xfId="0" applyAlignment="1">
      <alignment vertical="center"/>
    </xf>
    <xf numFmtId="44" fontId="10" fillId="0" borderId="2" xfId="1" applyFont="1" applyFill="1" applyBorder="1" applyAlignment="1">
      <alignment horizontal="center" vertical="center" wrapText="1"/>
    </xf>
    <xf numFmtId="0" fontId="10" fillId="0" borderId="0" xfId="0" applyFont="1" applyAlignment="1">
      <alignment horizontal="left" vertical="center"/>
    </xf>
    <xf numFmtId="0" fontId="10" fillId="0" borderId="2" xfId="0" applyFont="1" applyBorder="1" applyAlignment="1">
      <alignment horizontal="center" vertical="top" wrapText="1"/>
    </xf>
    <xf numFmtId="0" fontId="11" fillId="0" borderId="0" xfId="0" applyFont="1" applyFill="1" applyBorder="1" applyAlignment="1">
      <alignment horizontal="center" vertical="center" wrapText="1"/>
    </xf>
    <xf numFmtId="0" fontId="10" fillId="0" borderId="0" xfId="0" applyFont="1" applyFill="1" applyBorder="1" applyAlignment="1">
      <alignment vertical="center"/>
    </xf>
    <xf numFmtId="44" fontId="10" fillId="0" borderId="0" xfId="1" applyFont="1" applyFill="1" applyBorder="1" applyAlignment="1">
      <alignment horizontal="center" vertical="center"/>
    </xf>
    <xf numFmtId="0" fontId="13" fillId="0" borderId="0" xfId="0" applyFont="1" applyBorder="1" applyAlignment="1">
      <alignment horizontal="left" vertical="center"/>
    </xf>
    <xf numFmtId="0" fontId="11" fillId="0" borderId="0" xfId="0" applyFont="1" applyFill="1" applyBorder="1" applyAlignment="1">
      <alignment horizontal="center" vertical="center" wrapText="1"/>
    </xf>
    <xf numFmtId="0" fontId="13" fillId="0" borderId="0" xfId="0" applyFont="1" applyBorder="1" applyAlignment="1">
      <alignment horizontal="left" vertical="center"/>
    </xf>
    <xf numFmtId="0" fontId="11" fillId="0" borderId="0" xfId="0" applyFont="1" applyAlignment="1">
      <alignment vertical="center"/>
    </xf>
    <xf numFmtId="0" fontId="14" fillId="0" borderId="0" xfId="0" applyFont="1" applyFill="1" applyBorder="1" applyAlignment="1">
      <alignment vertical="center"/>
    </xf>
    <xf numFmtId="0" fontId="15" fillId="0" borderId="0" xfId="0" applyFont="1" applyFill="1" applyBorder="1" applyAlignment="1">
      <alignment horizontal="left" vertical="center"/>
    </xf>
    <xf numFmtId="0" fontId="10" fillId="0" borderId="0" xfId="0" applyFont="1" applyFill="1" applyAlignment="1">
      <alignment vertical="center"/>
    </xf>
    <xf numFmtId="0" fontId="11" fillId="5" borderId="0" xfId="0" applyFont="1" applyFill="1" applyBorder="1" applyAlignment="1">
      <alignment horizontal="center" vertical="center" wrapText="1"/>
    </xf>
    <xf numFmtId="0" fontId="10" fillId="0" borderId="0" xfId="0" applyFont="1" applyBorder="1" applyAlignment="1">
      <alignment vertical="center"/>
    </xf>
    <xf numFmtId="0" fontId="16" fillId="0" borderId="0" xfId="0" applyFont="1" applyAlignment="1">
      <alignment vertical="center"/>
    </xf>
    <xf numFmtId="0" fontId="17" fillId="9" borderId="1" xfId="0" applyFont="1" applyFill="1" applyBorder="1" applyAlignment="1">
      <alignment vertical="center"/>
    </xf>
    <xf numFmtId="0" fontId="16" fillId="0" borderId="0" xfId="0" applyFont="1" applyFill="1" applyBorder="1" applyAlignment="1">
      <alignment horizontal="left" vertical="center"/>
    </xf>
    <xf numFmtId="44" fontId="10" fillId="0" borderId="0" xfId="1" applyFont="1" applyBorder="1" applyAlignment="1">
      <alignment horizontal="center" vertical="center"/>
    </xf>
    <xf numFmtId="0" fontId="10" fillId="0" borderId="0"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10" borderId="2" xfId="0" applyFont="1" applyFill="1" applyBorder="1" applyAlignment="1">
      <alignment horizontal="center" vertical="center" wrapText="1"/>
    </xf>
    <xf numFmtId="44" fontId="10" fillId="10" borderId="2" xfId="1"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 xfId="0" applyFont="1" applyBorder="1" applyAlignment="1">
      <alignment vertical="center"/>
    </xf>
    <xf numFmtId="0" fontId="10" fillId="0" borderId="2" xfId="0" applyFont="1" applyBorder="1" applyAlignment="1">
      <alignment horizontal="center" vertical="center" wrapText="1"/>
    </xf>
    <xf numFmtId="0" fontId="10" fillId="10" borderId="2"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10" fillId="10" borderId="7" xfId="0" applyFont="1" applyFill="1" applyBorder="1" applyAlignment="1">
      <alignment horizontal="center" vertical="center" wrapText="1"/>
    </xf>
    <xf numFmtId="0" fontId="10" fillId="10" borderId="8"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44" fontId="7" fillId="2" borderId="0" xfId="1" applyFont="1" applyFill="1" applyAlignment="1">
      <alignment horizontal="center" vertical="center" wrapText="1"/>
    </xf>
    <xf numFmtId="0" fontId="7" fillId="2" borderId="0" xfId="0" applyFont="1" applyFill="1" applyAlignment="1">
      <alignment horizontal="center" vertical="center"/>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44" fontId="7" fillId="2" borderId="0" xfId="1" applyFont="1" applyFill="1" applyAlignment="1">
      <alignment horizontal="center" vertical="center"/>
    </xf>
    <xf numFmtId="0" fontId="11" fillId="8" borderId="9"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0" xfId="0" applyFont="1" applyFill="1" applyBorder="1" applyAlignment="1">
      <alignment horizontal="center" vertical="center" wrapText="1"/>
    </xf>
    <xf numFmtId="0" fontId="11" fillId="8" borderId="13"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8" borderId="14" xfId="0" applyFont="1" applyFill="1" applyBorder="1" applyAlignment="1">
      <alignment horizontal="center" vertical="center" wrapText="1"/>
    </xf>
    <xf numFmtId="0" fontId="11" fillId="8" borderId="15" xfId="0" applyFont="1" applyFill="1" applyBorder="1" applyAlignment="1">
      <alignment horizontal="center" vertical="center" wrapText="1"/>
    </xf>
    <xf numFmtId="44" fontId="10" fillId="0" borderId="2" xfId="1" applyFont="1" applyFill="1" applyBorder="1" applyAlignment="1">
      <alignment horizontal="center" vertical="center" wrapText="1"/>
    </xf>
    <xf numFmtId="44" fontId="7" fillId="2" borderId="2" xfId="1" applyFont="1" applyFill="1" applyBorder="1" applyAlignment="1">
      <alignment horizontal="center" vertical="center"/>
    </xf>
    <xf numFmtId="0" fontId="19" fillId="10" borderId="6" xfId="0" applyFont="1" applyFill="1" applyBorder="1" applyAlignment="1">
      <alignment horizontal="left" vertical="top" wrapText="1"/>
    </xf>
    <xf numFmtId="0" fontId="19" fillId="10" borderId="7" xfId="0" applyFont="1" applyFill="1" applyBorder="1" applyAlignment="1">
      <alignment horizontal="left" vertical="top" wrapText="1"/>
    </xf>
    <xf numFmtId="0" fontId="19" fillId="10" borderId="8" xfId="0" applyFont="1" applyFill="1" applyBorder="1" applyAlignment="1">
      <alignment horizontal="left" vertical="top" wrapText="1"/>
    </xf>
    <xf numFmtId="0" fontId="20" fillId="10" borderId="6" xfId="0" applyFont="1" applyFill="1" applyBorder="1" applyAlignment="1">
      <alignment horizontal="center" vertical="center" wrapText="1"/>
    </xf>
    <xf numFmtId="0" fontId="20" fillId="10" borderId="7" xfId="0" applyFont="1" applyFill="1" applyBorder="1" applyAlignment="1">
      <alignment horizontal="center" vertical="center" wrapText="1"/>
    </xf>
    <xf numFmtId="0" fontId="20" fillId="10" borderId="8" xfId="0" applyFont="1" applyFill="1" applyBorder="1" applyAlignment="1">
      <alignment horizontal="center" vertical="center" wrapText="1"/>
    </xf>
    <xf numFmtId="0" fontId="18" fillId="10" borderId="6" xfId="0" applyFont="1" applyFill="1" applyBorder="1" applyAlignment="1">
      <alignment horizontal="left" vertical="center"/>
    </xf>
    <xf numFmtId="0" fontId="18" fillId="10" borderId="7" xfId="0" applyFont="1" applyFill="1" applyBorder="1" applyAlignment="1">
      <alignment horizontal="left" vertical="center"/>
    </xf>
    <xf numFmtId="0" fontId="18" fillId="10" borderId="8" xfId="0" applyFont="1" applyFill="1" applyBorder="1" applyAlignment="1">
      <alignment horizontal="left" vertical="center"/>
    </xf>
  </cellXfs>
  <cellStyles count="3">
    <cellStyle name="Currency" xfId="1" builtinId="4"/>
    <cellStyle name="Normal" xfId="0" builtinId="0"/>
    <cellStyle name="Title" xfId="2" builtinId="15"/>
  </cellStyles>
  <dxfs count="0"/>
  <tableStyles count="0" defaultTableStyle="TableStyleMedium9" defaultPivotStyle="PivotStyleLight16"/>
  <colors>
    <mruColors>
      <color rgb="FF003399"/>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8686800</xdr:colOff>
      <xdr:row>1</xdr:row>
      <xdr:rowOff>19050</xdr:rowOff>
    </xdr:from>
    <xdr:to>
      <xdr:col>3</xdr:col>
      <xdr:colOff>16261</xdr:colOff>
      <xdr:row>1</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2243696</xdr:colOff>
      <xdr:row>0</xdr:row>
      <xdr:rowOff>62592</xdr:rowOff>
    </xdr:from>
    <xdr:to>
      <xdr:col>14</xdr:col>
      <xdr:colOff>35608</xdr:colOff>
      <xdr:row>1</xdr:row>
      <xdr:rowOff>547551</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463410" y="62592"/>
          <a:ext cx="1786969" cy="659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N69"/>
  <sheetViews>
    <sheetView showGridLines="0" tabSelected="1" zoomScale="60" zoomScaleNormal="60" workbookViewId="0">
      <selection activeCell="C44" sqref="C44"/>
    </sheetView>
  </sheetViews>
  <sheetFormatPr defaultColWidth="9.1796875" defaultRowHeight="14" x14ac:dyDescent="0.35"/>
  <cols>
    <col min="1" max="1" width="1.54296875" style="17" customWidth="1"/>
    <col min="2" max="2" width="52.54296875" style="17" customWidth="1"/>
    <col min="3" max="3" width="27.453125" style="17" customWidth="1"/>
    <col min="4" max="4" width="35.1796875" style="9" customWidth="1"/>
    <col min="5" max="5" width="34.08984375" style="10" customWidth="1"/>
    <col min="6" max="6" width="20.6328125" style="10" customWidth="1"/>
    <col min="7" max="7" width="12.36328125" style="10" customWidth="1"/>
    <col min="8" max="8" width="18.81640625" style="17" customWidth="1"/>
    <col min="9" max="9" width="21.453125" style="6" customWidth="1"/>
    <col min="10" max="10" width="25" style="17" customWidth="1"/>
    <col min="11" max="11" width="2" style="17" customWidth="1"/>
    <col min="12" max="12" width="39.90625" style="17" customWidth="1"/>
    <col min="13" max="16384" width="9.1796875" style="17"/>
  </cols>
  <sheetData>
    <row r="2" spans="2:14" ht="44.25" customHeight="1" x14ac:dyDescent="0.35">
      <c r="B2" s="1" t="s">
        <v>9</v>
      </c>
      <c r="D2" s="17"/>
      <c r="E2" s="18"/>
      <c r="F2" s="17"/>
      <c r="G2" s="17"/>
      <c r="J2" s="19"/>
    </row>
    <row r="3" spans="2:14" ht="4.5" customHeight="1" x14ac:dyDescent="0.35">
      <c r="B3" s="2"/>
      <c r="C3" s="2"/>
      <c r="D3" s="2"/>
      <c r="E3" s="2"/>
      <c r="F3" s="2"/>
      <c r="G3" s="2"/>
      <c r="H3" s="2"/>
      <c r="I3" s="7"/>
      <c r="J3" s="7"/>
      <c r="K3" s="7"/>
      <c r="L3" s="7"/>
      <c r="M3" s="7"/>
      <c r="N3" s="7"/>
    </row>
    <row r="4" spans="2:14" ht="3" customHeight="1" x14ac:dyDescent="0.35">
      <c r="B4" s="3"/>
      <c r="C4" s="3"/>
      <c r="D4" s="3"/>
      <c r="E4" s="3"/>
      <c r="F4" s="3"/>
      <c r="G4" s="3"/>
      <c r="H4" s="3"/>
      <c r="I4" s="8"/>
      <c r="J4" s="8"/>
      <c r="K4" s="8"/>
      <c r="L4" s="8"/>
      <c r="M4" s="8"/>
      <c r="N4" s="8"/>
    </row>
    <row r="5" spans="2:14" ht="14.5" thickBot="1" x14ac:dyDescent="0.4">
      <c r="D5" s="17"/>
      <c r="E5" s="17"/>
      <c r="F5" s="17"/>
      <c r="G5" s="17"/>
    </row>
    <row r="6" spans="2:14" ht="33" customHeight="1" thickBot="1" x14ac:dyDescent="0.4">
      <c r="B6" s="5" t="s">
        <v>6</v>
      </c>
      <c r="C6" s="76" t="s">
        <v>117</v>
      </c>
      <c r="D6" s="77"/>
      <c r="E6" s="4"/>
      <c r="F6" s="81" t="s">
        <v>127</v>
      </c>
      <c r="G6" s="82"/>
      <c r="H6" s="82"/>
      <c r="I6" s="82"/>
      <c r="J6" s="83"/>
    </row>
    <row r="7" spans="2:14" ht="31.5" customHeight="1" thickBot="1" x14ac:dyDescent="0.4">
      <c r="B7" s="5" t="s">
        <v>7</v>
      </c>
      <c r="C7" s="76" t="s">
        <v>46</v>
      </c>
      <c r="D7" s="77"/>
      <c r="E7" s="4"/>
      <c r="F7" s="84"/>
      <c r="G7" s="85"/>
      <c r="H7" s="85"/>
      <c r="I7" s="85"/>
      <c r="J7" s="86"/>
    </row>
    <row r="8" spans="2:14" ht="153.65" customHeight="1" thickBot="1" x14ac:dyDescent="0.4">
      <c r="B8" s="15" t="s">
        <v>8</v>
      </c>
      <c r="C8" s="78" t="s">
        <v>10</v>
      </c>
      <c r="D8" s="79"/>
      <c r="E8" s="4"/>
      <c r="F8" s="87"/>
      <c r="G8" s="88"/>
      <c r="H8" s="88"/>
      <c r="I8" s="88"/>
      <c r="J8" s="89"/>
    </row>
    <row r="10" spans="2:14" ht="14.5" thickBot="1" x14ac:dyDescent="0.4"/>
    <row r="11" spans="2:14" ht="20.5" thickBot="1" x14ac:dyDescent="0.4">
      <c r="B11" s="42" t="s">
        <v>27</v>
      </c>
    </row>
    <row r="12" spans="2:14" ht="12" customHeight="1" x14ac:dyDescent="0.35">
      <c r="B12" s="41"/>
    </row>
    <row r="13" spans="2:14" s="20" customFormat="1" ht="14.5" customHeight="1" x14ac:dyDescent="0.35">
      <c r="B13" s="75" t="s">
        <v>92</v>
      </c>
      <c r="C13" s="75" t="s">
        <v>11</v>
      </c>
      <c r="D13" s="75" t="s">
        <v>29</v>
      </c>
      <c r="E13" s="75" t="s">
        <v>12</v>
      </c>
      <c r="F13" s="75" t="s">
        <v>93</v>
      </c>
      <c r="G13" s="75" t="s">
        <v>1</v>
      </c>
      <c r="H13" s="74" t="s">
        <v>19</v>
      </c>
      <c r="I13" s="74" t="s">
        <v>20</v>
      </c>
      <c r="J13" s="80" t="s">
        <v>15</v>
      </c>
      <c r="L13" s="74" t="s">
        <v>3</v>
      </c>
      <c r="M13" s="74"/>
      <c r="N13" s="74"/>
    </row>
    <row r="14" spans="2:14" s="20" customFormat="1" ht="54.5" customHeight="1" x14ac:dyDescent="0.35">
      <c r="B14" s="75"/>
      <c r="C14" s="75"/>
      <c r="D14" s="75"/>
      <c r="E14" s="75"/>
      <c r="F14" s="75"/>
      <c r="G14" s="75"/>
      <c r="H14" s="74"/>
      <c r="I14" s="74"/>
      <c r="J14" s="80"/>
      <c r="L14" s="74"/>
      <c r="M14" s="74"/>
      <c r="N14" s="74"/>
    </row>
    <row r="15" spans="2:14" ht="6.75" customHeight="1" x14ac:dyDescent="0.35">
      <c r="D15" s="17"/>
      <c r="E15" s="17"/>
      <c r="F15" s="17"/>
      <c r="G15" s="9"/>
      <c r="H15" s="10"/>
      <c r="I15" s="10"/>
      <c r="J15" s="10"/>
      <c r="L15" s="6"/>
    </row>
    <row r="16" spans="2:14" s="13" customFormat="1" ht="76.75" customHeight="1" x14ac:dyDescent="0.35">
      <c r="B16" s="28" t="s">
        <v>33</v>
      </c>
      <c r="C16" s="61" t="s">
        <v>94</v>
      </c>
      <c r="D16" s="61" t="s">
        <v>47</v>
      </c>
      <c r="E16" s="61" t="s">
        <v>48</v>
      </c>
      <c r="F16" s="61" t="s">
        <v>49</v>
      </c>
      <c r="G16" s="61">
        <v>37</v>
      </c>
      <c r="H16" s="16">
        <v>0</v>
      </c>
      <c r="I16" s="16">
        <v>0</v>
      </c>
      <c r="J16" s="12">
        <f>SUM(G16*I16)</f>
        <v>0</v>
      </c>
      <c r="L16" s="66"/>
      <c r="M16" s="66"/>
      <c r="N16" s="66"/>
    </row>
    <row r="17" spans="2:14" s="13" customFormat="1" ht="114" customHeight="1" x14ac:dyDescent="0.35">
      <c r="B17" s="28" t="s">
        <v>50</v>
      </c>
      <c r="C17" s="61" t="s">
        <v>95</v>
      </c>
      <c r="D17" s="61" t="s">
        <v>98</v>
      </c>
      <c r="E17" s="61" t="s">
        <v>30</v>
      </c>
      <c r="F17" s="61" t="s">
        <v>31</v>
      </c>
      <c r="G17" s="61">
        <v>14</v>
      </c>
      <c r="H17" s="16">
        <v>0</v>
      </c>
      <c r="I17" s="16">
        <v>0</v>
      </c>
      <c r="J17" s="12">
        <f t="shared" ref="J17:J24" si="0">SUM(G17*I17)</f>
        <v>0</v>
      </c>
      <c r="L17" s="66"/>
      <c r="M17" s="66"/>
      <c r="N17" s="66"/>
    </row>
    <row r="18" spans="2:14" s="13" customFormat="1" ht="108.65" customHeight="1" x14ac:dyDescent="0.35">
      <c r="B18" s="28" t="s">
        <v>128</v>
      </c>
      <c r="C18" s="61" t="s">
        <v>95</v>
      </c>
      <c r="D18" s="61" t="s">
        <v>99</v>
      </c>
      <c r="E18" s="61" t="s">
        <v>32</v>
      </c>
      <c r="F18" s="61" t="s">
        <v>31</v>
      </c>
      <c r="G18" s="61">
        <v>44</v>
      </c>
      <c r="H18" s="16">
        <v>0</v>
      </c>
      <c r="I18" s="16">
        <v>0</v>
      </c>
      <c r="J18" s="12">
        <f t="shared" si="0"/>
        <v>0</v>
      </c>
      <c r="L18" s="66"/>
      <c r="M18" s="66"/>
      <c r="N18" s="66"/>
    </row>
    <row r="19" spans="2:14" s="13" customFormat="1" ht="60.65" customHeight="1" x14ac:dyDescent="0.35">
      <c r="B19" s="28" t="s">
        <v>52</v>
      </c>
      <c r="C19" s="61" t="s">
        <v>96</v>
      </c>
      <c r="D19" s="61" t="s">
        <v>53</v>
      </c>
      <c r="E19" s="61" t="s">
        <v>54</v>
      </c>
      <c r="F19" s="61" t="s">
        <v>55</v>
      </c>
      <c r="G19" s="61">
        <v>89</v>
      </c>
      <c r="H19" s="16">
        <v>0</v>
      </c>
      <c r="I19" s="16">
        <v>0</v>
      </c>
      <c r="J19" s="12">
        <f t="shared" si="0"/>
        <v>0</v>
      </c>
      <c r="L19" s="66"/>
      <c r="M19" s="66"/>
      <c r="N19" s="66"/>
    </row>
    <row r="20" spans="2:14" s="13" customFormat="1" ht="58.75" customHeight="1" x14ac:dyDescent="0.35">
      <c r="B20" s="28" t="s">
        <v>56</v>
      </c>
      <c r="C20" s="61" t="s">
        <v>97</v>
      </c>
      <c r="D20" s="61" t="s">
        <v>57</v>
      </c>
      <c r="E20" s="61" t="s">
        <v>58</v>
      </c>
      <c r="F20" s="61" t="s">
        <v>31</v>
      </c>
      <c r="G20" s="61">
        <v>55</v>
      </c>
      <c r="H20" s="16">
        <v>0</v>
      </c>
      <c r="I20" s="16">
        <v>0</v>
      </c>
      <c r="J20" s="12">
        <f t="shared" si="0"/>
        <v>0</v>
      </c>
      <c r="L20" s="66"/>
      <c r="M20" s="66"/>
      <c r="N20" s="66"/>
    </row>
    <row r="21" spans="2:14" s="13" customFormat="1" ht="94.75" customHeight="1" x14ac:dyDescent="0.35">
      <c r="B21" s="28" t="s">
        <v>59</v>
      </c>
      <c r="C21" s="61" t="s">
        <v>95</v>
      </c>
      <c r="D21" s="61" t="s">
        <v>51</v>
      </c>
      <c r="E21" s="61" t="s">
        <v>35</v>
      </c>
      <c r="F21" s="61" t="s">
        <v>31</v>
      </c>
      <c r="G21" s="61">
        <v>91</v>
      </c>
      <c r="H21" s="16">
        <v>0</v>
      </c>
      <c r="I21" s="16">
        <v>0</v>
      </c>
      <c r="J21" s="12">
        <f t="shared" si="0"/>
        <v>0</v>
      </c>
      <c r="L21" s="66"/>
      <c r="M21" s="66"/>
      <c r="N21" s="66"/>
    </row>
    <row r="22" spans="2:14" s="13" customFormat="1" ht="69" customHeight="1" x14ac:dyDescent="0.35">
      <c r="B22" s="28" t="s">
        <v>60</v>
      </c>
      <c r="C22" s="61" t="s">
        <v>36</v>
      </c>
      <c r="D22" s="61" t="s">
        <v>61</v>
      </c>
      <c r="E22" s="61" t="s">
        <v>13</v>
      </c>
      <c r="F22" s="61" t="s">
        <v>31</v>
      </c>
      <c r="G22" s="61">
        <v>112</v>
      </c>
      <c r="H22" s="16">
        <v>0</v>
      </c>
      <c r="I22" s="16">
        <v>0</v>
      </c>
      <c r="J22" s="12">
        <f t="shared" si="0"/>
        <v>0</v>
      </c>
      <c r="L22" s="66"/>
      <c r="M22" s="66"/>
      <c r="N22" s="66"/>
    </row>
    <row r="23" spans="2:14" s="13" customFormat="1" ht="53.4" customHeight="1" x14ac:dyDescent="0.35">
      <c r="B23" s="28" t="s">
        <v>62</v>
      </c>
      <c r="C23" s="61" t="s">
        <v>37</v>
      </c>
      <c r="D23" s="61" t="s">
        <v>63</v>
      </c>
      <c r="E23" s="61" t="s">
        <v>64</v>
      </c>
      <c r="F23" s="61" t="s">
        <v>31</v>
      </c>
      <c r="G23" s="61">
        <v>64</v>
      </c>
      <c r="H23" s="16">
        <v>0</v>
      </c>
      <c r="I23" s="16">
        <v>0</v>
      </c>
      <c r="J23" s="12">
        <f t="shared" si="0"/>
        <v>0</v>
      </c>
      <c r="L23" s="66"/>
      <c r="M23" s="66"/>
      <c r="N23" s="66"/>
    </row>
    <row r="24" spans="2:14" s="13" customFormat="1" ht="53.4" customHeight="1" x14ac:dyDescent="0.35">
      <c r="B24" s="28" t="s">
        <v>65</v>
      </c>
      <c r="C24" s="61" t="s">
        <v>66</v>
      </c>
      <c r="D24" s="61" t="s">
        <v>67</v>
      </c>
      <c r="E24" s="61" t="s">
        <v>68</v>
      </c>
      <c r="F24" s="61" t="s">
        <v>31</v>
      </c>
      <c r="G24" s="61">
        <v>6</v>
      </c>
      <c r="H24" s="16">
        <v>0</v>
      </c>
      <c r="I24" s="16">
        <v>0</v>
      </c>
      <c r="J24" s="12">
        <f t="shared" si="0"/>
        <v>0</v>
      </c>
      <c r="L24" s="71"/>
      <c r="M24" s="72"/>
      <c r="N24" s="73"/>
    </row>
    <row r="25" spans="2:14" s="13" customFormat="1" ht="22.75" customHeight="1" x14ac:dyDescent="0.35">
      <c r="B25" s="98" t="s">
        <v>38</v>
      </c>
      <c r="C25" s="99"/>
      <c r="D25" s="99"/>
      <c r="E25" s="99"/>
      <c r="F25" s="99"/>
      <c r="G25" s="99"/>
      <c r="H25" s="99"/>
      <c r="I25" s="99"/>
      <c r="J25" s="100"/>
      <c r="L25" s="67"/>
      <c r="M25" s="67"/>
      <c r="N25" s="67"/>
    </row>
    <row r="26" spans="2:14" s="13" customFormat="1" ht="65.400000000000006" customHeight="1" x14ac:dyDescent="0.35">
      <c r="B26" s="28" t="s">
        <v>40</v>
      </c>
      <c r="C26" s="61" t="s">
        <v>39</v>
      </c>
      <c r="D26" s="61" t="s">
        <v>69</v>
      </c>
      <c r="E26" s="61" t="s">
        <v>70</v>
      </c>
      <c r="F26" s="61" t="s">
        <v>34</v>
      </c>
      <c r="G26" s="61">
        <v>22</v>
      </c>
      <c r="H26" s="16">
        <v>0</v>
      </c>
      <c r="I26" s="16">
        <v>0</v>
      </c>
      <c r="J26" s="12">
        <f t="shared" ref="J26:J45" si="1">SUM(I26*G26)</f>
        <v>0</v>
      </c>
      <c r="L26" s="66"/>
      <c r="M26" s="66"/>
      <c r="N26" s="66"/>
    </row>
    <row r="27" spans="2:14" s="13" customFormat="1" ht="57.65" customHeight="1" x14ac:dyDescent="0.35">
      <c r="B27" s="28" t="s">
        <v>40</v>
      </c>
      <c r="C27" s="61" t="s">
        <v>71</v>
      </c>
      <c r="D27" s="61" t="s">
        <v>69</v>
      </c>
      <c r="E27" s="61" t="s">
        <v>70</v>
      </c>
      <c r="F27" s="61" t="s">
        <v>34</v>
      </c>
      <c r="G27" s="61">
        <v>7</v>
      </c>
      <c r="H27" s="16">
        <v>0</v>
      </c>
      <c r="I27" s="16">
        <v>0</v>
      </c>
      <c r="J27" s="12">
        <f t="shared" si="1"/>
        <v>0</v>
      </c>
      <c r="L27" s="66"/>
      <c r="M27" s="66"/>
      <c r="N27" s="66"/>
    </row>
    <row r="28" spans="2:14" s="13" customFormat="1" ht="57.65" customHeight="1" x14ac:dyDescent="0.35">
      <c r="B28" s="28" t="s">
        <v>72</v>
      </c>
      <c r="C28" s="61" t="s">
        <v>73</v>
      </c>
      <c r="D28" s="61" t="s">
        <v>69</v>
      </c>
      <c r="E28" s="57" t="s">
        <v>109</v>
      </c>
      <c r="F28" s="61" t="s">
        <v>34</v>
      </c>
      <c r="G28" s="61">
        <v>1</v>
      </c>
      <c r="H28" s="16">
        <v>0</v>
      </c>
      <c r="I28" s="16">
        <v>0</v>
      </c>
      <c r="J28" s="12">
        <f t="shared" si="1"/>
        <v>0</v>
      </c>
      <c r="L28" s="71"/>
      <c r="M28" s="72"/>
      <c r="N28" s="73"/>
    </row>
    <row r="29" spans="2:14" s="13" customFormat="1" ht="57.65" customHeight="1" x14ac:dyDescent="0.35">
      <c r="B29" s="28" t="s">
        <v>118</v>
      </c>
      <c r="C29" s="61" t="s">
        <v>73</v>
      </c>
      <c r="D29" s="61" t="s">
        <v>69</v>
      </c>
      <c r="E29" s="57" t="s">
        <v>70</v>
      </c>
      <c r="F29" s="61" t="s">
        <v>34</v>
      </c>
      <c r="G29" s="61">
        <v>1</v>
      </c>
      <c r="H29" s="16">
        <v>0</v>
      </c>
      <c r="I29" s="16">
        <v>0</v>
      </c>
      <c r="J29" s="12">
        <f t="shared" si="1"/>
        <v>0</v>
      </c>
      <c r="L29" s="62"/>
      <c r="M29" s="63"/>
      <c r="N29" s="64"/>
    </row>
    <row r="30" spans="2:14" s="13" customFormat="1" ht="57.65" customHeight="1" x14ac:dyDescent="0.35">
      <c r="B30" s="28" t="s">
        <v>119</v>
      </c>
      <c r="C30" s="61" t="s">
        <v>120</v>
      </c>
      <c r="D30" s="61" t="s">
        <v>69</v>
      </c>
      <c r="E30" s="57" t="s">
        <v>70</v>
      </c>
      <c r="F30" s="61" t="s">
        <v>34</v>
      </c>
      <c r="G30" s="61">
        <v>2</v>
      </c>
      <c r="H30" s="16">
        <v>0</v>
      </c>
      <c r="I30" s="16">
        <v>0</v>
      </c>
      <c r="J30" s="12">
        <f t="shared" si="1"/>
        <v>0</v>
      </c>
      <c r="L30" s="62"/>
      <c r="M30" s="63"/>
      <c r="N30" s="64"/>
    </row>
    <row r="31" spans="2:14" s="13" customFormat="1" ht="57.65" customHeight="1" x14ac:dyDescent="0.35">
      <c r="B31" s="28" t="s">
        <v>121</v>
      </c>
      <c r="C31" s="61" t="s">
        <v>122</v>
      </c>
      <c r="D31" s="61" t="s">
        <v>69</v>
      </c>
      <c r="E31" s="57" t="s">
        <v>109</v>
      </c>
      <c r="F31" s="61" t="s">
        <v>34</v>
      </c>
      <c r="G31" s="61">
        <v>1</v>
      </c>
      <c r="H31" s="16">
        <v>0</v>
      </c>
      <c r="I31" s="16">
        <v>0</v>
      </c>
      <c r="J31" s="12">
        <f t="shared" si="1"/>
        <v>0</v>
      </c>
      <c r="L31" s="62"/>
      <c r="M31" s="63"/>
      <c r="N31" s="64"/>
    </row>
    <row r="32" spans="2:14" s="13" customFormat="1" ht="54" customHeight="1" x14ac:dyDescent="0.35">
      <c r="B32" s="28" t="s">
        <v>74</v>
      </c>
      <c r="C32" s="61" t="s">
        <v>75</v>
      </c>
      <c r="D32" s="61" t="s">
        <v>76</v>
      </c>
      <c r="E32" s="61" t="s">
        <v>77</v>
      </c>
      <c r="F32" s="61" t="s">
        <v>34</v>
      </c>
      <c r="G32" s="61">
        <v>28</v>
      </c>
      <c r="H32" s="16">
        <v>0</v>
      </c>
      <c r="I32" s="16">
        <v>0</v>
      </c>
      <c r="J32" s="12">
        <f t="shared" si="1"/>
        <v>0</v>
      </c>
      <c r="L32" s="66"/>
      <c r="M32" s="66"/>
      <c r="N32" s="66"/>
    </row>
    <row r="33" spans="2:14" s="13" customFormat="1" ht="54.65" customHeight="1" x14ac:dyDescent="0.35">
      <c r="B33" s="28" t="s">
        <v>74</v>
      </c>
      <c r="C33" s="61" t="s">
        <v>78</v>
      </c>
      <c r="D33" s="61" t="s">
        <v>76</v>
      </c>
      <c r="E33" s="61" t="s">
        <v>77</v>
      </c>
      <c r="F33" s="61" t="s">
        <v>34</v>
      </c>
      <c r="G33" s="61">
        <v>4</v>
      </c>
      <c r="H33" s="16">
        <v>0</v>
      </c>
      <c r="I33" s="16">
        <v>0</v>
      </c>
      <c r="J33" s="12">
        <f t="shared" si="1"/>
        <v>0</v>
      </c>
      <c r="L33" s="66"/>
      <c r="M33" s="66"/>
      <c r="N33" s="66"/>
    </row>
    <row r="34" spans="2:14" s="13" customFormat="1" ht="54.65" customHeight="1" x14ac:dyDescent="0.35">
      <c r="B34" s="28" t="s">
        <v>100</v>
      </c>
      <c r="C34" s="61" t="s">
        <v>101</v>
      </c>
      <c r="D34" s="57" t="s">
        <v>110</v>
      </c>
      <c r="E34" s="61" t="s">
        <v>77</v>
      </c>
      <c r="F34" s="61" t="s">
        <v>34</v>
      </c>
      <c r="G34" s="61">
        <v>2</v>
      </c>
      <c r="H34" s="16">
        <v>0</v>
      </c>
      <c r="I34" s="16">
        <v>0</v>
      </c>
      <c r="J34" s="12">
        <f t="shared" si="1"/>
        <v>0</v>
      </c>
      <c r="L34" s="71"/>
      <c r="M34" s="72"/>
      <c r="N34" s="73"/>
    </row>
    <row r="35" spans="2:14" s="13" customFormat="1" ht="54.65" customHeight="1" x14ac:dyDescent="0.35">
      <c r="B35" s="28" t="s">
        <v>112</v>
      </c>
      <c r="C35" s="61" t="s">
        <v>113</v>
      </c>
      <c r="D35" s="61" t="s">
        <v>114</v>
      </c>
      <c r="E35" s="61" t="s">
        <v>115</v>
      </c>
      <c r="F35" s="61" t="s">
        <v>34</v>
      </c>
      <c r="G35" s="61">
        <v>19</v>
      </c>
      <c r="H35" s="16">
        <v>0</v>
      </c>
      <c r="I35" s="16">
        <v>0</v>
      </c>
      <c r="J35" s="12">
        <f t="shared" si="1"/>
        <v>0</v>
      </c>
      <c r="L35" s="71"/>
      <c r="M35" s="72"/>
      <c r="N35" s="73"/>
    </row>
    <row r="36" spans="2:14" s="13" customFormat="1" ht="54.65" customHeight="1" x14ac:dyDescent="0.35">
      <c r="B36" s="28" t="s">
        <v>112</v>
      </c>
      <c r="C36" s="61" t="s">
        <v>113</v>
      </c>
      <c r="D36" s="61" t="s">
        <v>114</v>
      </c>
      <c r="E36" s="61" t="s">
        <v>116</v>
      </c>
      <c r="F36" s="61" t="s">
        <v>34</v>
      </c>
      <c r="G36" s="61">
        <v>1</v>
      </c>
      <c r="H36" s="16">
        <v>0</v>
      </c>
      <c r="I36" s="16">
        <v>0</v>
      </c>
      <c r="J36" s="12">
        <f t="shared" si="1"/>
        <v>0</v>
      </c>
      <c r="L36" s="66"/>
      <c r="M36" s="66"/>
      <c r="N36" s="66"/>
    </row>
    <row r="37" spans="2:14" s="13" customFormat="1" ht="21.65" customHeight="1" x14ac:dyDescent="0.35">
      <c r="B37" s="92" t="s">
        <v>41</v>
      </c>
      <c r="C37" s="93"/>
      <c r="D37" s="93"/>
      <c r="E37" s="93"/>
      <c r="F37" s="93"/>
      <c r="G37" s="93"/>
      <c r="H37" s="93"/>
      <c r="I37" s="93"/>
      <c r="J37" s="94"/>
      <c r="L37" s="68"/>
      <c r="M37" s="69"/>
      <c r="N37" s="70"/>
    </row>
    <row r="38" spans="2:14" s="13" customFormat="1" ht="121.25" customHeight="1" x14ac:dyDescent="0.35">
      <c r="B38" s="28" t="s">
        <v>42</v>
      </c>
      <c r="C38" s="61" t="s">
        <v>123</v>
      </c>
      <c r="D38" s="61" t="s">
        <v>79</v>
      </c>
      <c r="E38" s="61" t="s">
        <v>43</v>
      </c>
      <c r="F38" s="61" t="s">
        <v>44</v>
      </c>
      <c r="G38" s="61">
        <v>15</v>
      </c>
      <c r="H38" s="16">
        <v>0</v>
      </c>
      <c r="I38" s="16">
        <v>0</v>
      </c>
      <c r="J38" s="12">
        <f t="shared" si="1"/>
        <v>0</v>
      </c>
      <c r="L38" s="71"/>
      <c r="M38" s="72"/>
      <c r="N38" s="73"/>
    </row>
    <row r="39" spans="2:14" s="13" customFormat="1" ht="129.65" customHeight="1" x14ac:dyDescent="0.35">
      <c r="B39" s="28" t="s">
        <v>81</v>
      </c>
      <c r="C39" s="61" t="s">
        <v>124</v>
      </c>
      <c r="D39" s="61" t="s">
        <v>80</v>
      </c>
      <c r="E39" s="61" t="s">
        <v>45</v>
      </c>
      <c r="F39" s="61" t="s">
        <v>44</v>
      </c>
      <c r="G39" s="61">
        <v>22</v>
      </c>
      <c r="H39" s="16">
        <v>0</v>
      </c>
      <c r="I39" s="16">
        <v>0</v>
      </c>
      <c r="J39" s="12">
        <f t="shared" si="1"/>
        <v>0</v>
      </c>
      <c r="L39" s="71"/>
      <c r="M39" s="72"/>
      <c r="N39" s="73"/>
    </row>
    <row r="40" spans="2:14" s="13" customFormat="1" ht="129.65" customHeight="1" x14ac:dyDescent="0.35">
      <c r="B40" s="28" t="s">
        <v>125</v>
      </c>
      <c r="C40" s="61" t="s">
        <v>82</v>
      </c>
      <c r="D40" s="61" t="s">
        <v>83</v>
      </c>
      <c r="E40" s="61" t="s">
        <v>84</v>
      </c>
      <c r="F40" s="57" t="s">
        <v>111</v>
      </c>
      <c r="G40" s="61">
        <v>46</v>
      </c>
      <c r="H40" s="16">
        <v>0</v>
      </c>
      <c r="I40" s="16">
        <v>0</v>
      </c>
      <c r="J40" s="12">
        <f t="shared" si="1"/>
        <v>0</v>
      </c>
      <c r="L40" s="51"/>
      <c r="M40" s="52"/>
      <c r="N40" s="53"/>
    </row>
    <row r="41" spans="2:14" s="13" customFormat="1" ht="101.4" customHeight="1" x14ac:dyDescent="0.35">
      <c r="B41" s="28" t="s">
        <v>106</v>
      </c>
      <c r="C41" s="61" t="s">
        <v>102</v>
      </c>
      <c r="D41" s="61" t="s">
        <v>103</v>
      </c>
      <c r="E41" s="61" t="s">
        <v>126</v>
      </c>
      <c r="F41" s="61" t="s">
        <v>104</v>
      </c>
      <c r="G41" s="61">
        <v>14</v>
      </c>
      <c r="H41" s="16">
        <v>0</v>
      </c>
      <c r="I41" s="16">
        <v>0</v>
      </c>
      <c r="J41" s="12">
        <f t="shared" si="1"/>
        <v>0</v>
      </c>
      <c r="L41" s="54"/>
      <c r="M41" s="55"/>
      <c r="N41" s="56"/>
    </row>
    <row r="42" spans="2:14" s="13" customFormat="1" ht="101.4" customHeight="1" x14ac:dyDescent="0.35">
      <c r="B42" s="28" t="s">
        <v>107</v>
      </c>
      <c r="C42" s="61" t="s">
        <v>105</v>
      </c>
      <c r="D42" s="61" t="s">
        <v>103</v>
      </c>
      <c r="E42" s="61" t="s">
        <v>126</v>
      </c>
      <c r="F42" s="61" t="s">
        <v>104</v>
      </c>
      <c r="G42" s="61">
        <v>11</v>
      </c>
      <c r="H42" s="16">
        <v>0</v>
      </c>
      <c r="I42" s="16">
        <v>0</v>
      </c>
      <c r="J42" s="12">
        <f t="shared" si="1"/>
        <v>0</v>
      </c>
      <c r="L42" s="58"/>
      <c r="M42" s="59"/>
      <c r="N42" s="60"/>
    </row>
    <row r="43" spans="2:14" s="13" customFormat="1" ht="22.25" customHeight="1" x14ac:dyDescent="0.35">
      <c r="B43" s="92" t="s">
        <v>85</v>
      </c>
      <c r="C43" s="93"/>
      <c r="D43" s="93"/>
      <c r="E43" s="93"/>
      <c r="F43" s="93"/>
      <c r="G43" s="93"/>
      <c r="H43" s="93"/>
      <c r="I43" s="93"/>
      <c r="J43" s="94"/>
      <c r="L43" s="68"/>
      <c r="M43" s="69"/>
      <c r="N43" s="70"/>
    </row>
    <row r="44" spans="2:14" s="13" customFormat="1" ht="66" customHeight="1" x14ac:dyDescent="0.35">
      <c r="B44" s="28" t="s">
        <v>86</v>
      </c>
      <c r="C44" s="61" t="s">
        <v>129</v>
      </c>
      <c r="D44" s="61" t="s">
        <v>87</v>
      </c>
      <c r="E44" s="61" t="s">
        <v>34</v>
      </c>
      <c r="F44" s="61" t="s">
        <v>34</v>
      </c>
      <c r="G44" s="61">
        <v>13</v>
      </c>
      <c r="H44" s="16">
        <v>0</v>
      </c>
      <c r="I44" s="16">
        <v>0</v>
      </c>
      <c r="J44" s="12">
        <f t="shared" si="1"/>
        <v>0</v>
      </c>
      <c r="L44" s="51"/>
      <c r="M44" s="52"/>
      <c r="N44" s="53"/>
    </row>
    <row r="45" spans="2:14" s="13" customFormat="1" ht="48.65" customHeight="1" x14ac:dyDescent="0.35">
      <c r="B45" s="28" t="s">
        <v>108</v>
      </c>
      <c r="C45" s="61" t="s">
        <v>88</v>
      </c>
      <c r="D45" s="61" t="s">
        <v>89</v>
      </c>
      <c r="E45" s="61" t="s">
        <v>34</v>
      </c>
      <c r="F45" s="61" t="s">
        <v>34</v>
      </c>
      <c r="G45" s="61">
        <v>21</v>
      </c>
      <c r="H45" s="16">
        <v>0</v>
      </c>
      <c r="I45" s="16">
        <v>0</v>
      </c>
      <c r="J45" s="12">
        <f t="shared" si="1"/>
        <v>0</v>
      </c>
      <c r="L45" s="46"/>
      <c r="M45" s="47"/>
      <c r="N45" s="48"/>
    </row>
    <row r="46" spans="2:14" ht="24" customHeight="1" x14ac:dyDescent="0.35">
      <c r="B46" s="95" t="s">
        <v>16</v>
      </c>
      <c r="C46" s="96"/>
      <c r="D46" s="96"/>
      <c r="E46" s="96"/>
      <c r="F46" s="97"/>
      <c r="G46" s="49"/>
      <c r="H46" s="50"/>
      <c r="I46" s="50"/>
      <c r="J46" s="50"/>
      <c r="L46" s="67"/>
      <c r="M46" s="67"/>
      <c r="N46" s="67"/>
    </row>
    <row r="47" spans="2:14" ht="40.75" customHeight="1" x14ac:dyDescent="0.35">
      <c r="B47" s="71" t="s">
        <v>18</v>
      </c>
      <c r="C47" s="72"/>
      <c r="D47" s="72"/>
      <c r="E47" s="72"/>
      <c r="F47" s="73"/>
      <c r="G47" s="11">
        <v>1</v>
      </c>
      <c r="H47" s="16">
        <v>0</v>
      </c>
      <c r="I47" s="16">
        <v>0</v>
      </c>
      <c r="J47" s="12">
        <f t="shared" ref="J47:J49" si="2">SUM(I47*G47)</f>
        <v>0</v>
      </c>
      <c r="L47" s="66"/>
      <c r="M47" s="66"/>
      <c r="N47" s="66"/>
    </row>
    <row r="48" spans="2:14" ht="23.4" customHeight="1" x14ac:dyDescent="0.35">
      <c r="B48" s="95" t="s">
        <v>17</v>
      </c>
      <c r="C48" s="96"/>
      <c r="D48" s="96"/>
      <c r="E48" s="96"/>
      <c r="F48" s="97"/>
      <c r="G48" s="49"/>
      <c r="H48" s="50"/>
      <c r="I48" s="50"/>
      <c r="J48" s="50"/>
      <c r="L48" s="67"/>
      <c r="M48" s="67"/>
      <c r="N48" s="67"/>
    </row>
    <row r="49" spans="2:14" ht="39.65" customHeight="1" x14ac:dyDescent="0.35">
      <c r="B49" s="71" t="s">
        <v>90</v>
      </c>
      <c r="C49" s="72"/>
      <c r="D49" s="72"/>
      <c r="E49" s="72"/>
      <c r="F49" s="73"/>
      <c r="G49" s="11">
        <v>10</v>
      </c>
      <c r="H49" s="16">
        <v>0</v>
      </c>
      <c r="I49" s="16">
        <v>0</v>
      </c>
      <c r="J49" s="12">
        <f t="shared" si="2"/>
        <v>0</v>
      </c>
      <c r="L49" s="66"/>
      <c r="M49" s="66"/>
      <c r="N49" s="66"/>
    </row>
    <row r="50" spans="2:14" ht="8.25" customHeight="1" x14ac:dyDescent="0.35">
      <c r="D50" s="17"/>
      <c r="E50" s="13"/>
      <c r="F50" s="9"/>
      <c r="H50" s="10"/>
      <c r="I50" s="10"/>
      <c r="K50" s="6"/>
      <c r="L50" s="65"/>
      <c r="M50" s="65"/>
      <c r="N50" s="65"/>
    </row>
    <row r="51" spans="2:14" s="22" customFormat="1" ht="29" customHeight="1" x14ac:dyDescent="0.35">
      <c r="B51" s="21" t="s">
        <v>2</v>
      </c>
      <c r="C51" s="14"/>
      <c r="D51" s="24"/>
      <c r="E51" s="23"/>
      <c r="F51" s="23"/>
      <c r="G51" s="23"/>
      <c r="H51" s="23"/>
      <c r="I51" s="23"/>
      <c r="J51" s="23">
        <f>SUM(J16:J49)</f>
        <v>0</v>
      </c>
      <c r="L51" s="91"/>
      <c r="M51" s="91"/>
      <c r="N51" s="91"/>
    </row>
    <row r="53" spans="2:14" ht="14.4" customHeight="1" x14ac:dyDescent="0.35">
      <c r="B53" s="17" t="s">
        <v>4</v>
      </c>
    </row>
    <row r="54" spans="2:14" ht="14.5" thickBot="1" x14ac:dyDescent="0.4">
      <c r="B54" s="17" t="s">
        <v>5</v>
      </c>
      <c r="F54" s="44"/>
      <c r="G54" s="44"/>
      <c r="H54" s="40"/>
      <c r="I54" s="45"/>
      <c r="J54" s="40"/>
      <c r="K54" s="30"/>
      <c r="L54" s="30"/>
    </row>
    <row r="55" spans="2:14" ht="22.25" customHeight="1" x14ac:dyDescent="0.35">
      <c r="F55" s="81" t="s">
        <v>91</v>
      </c>
      <c r="G55" s="82"/>
      <c r="H55" s="82"/>
      <c r="I55" s="82"/>
      <c r="J55" s="83"/>
      <c r="K55" s="33"/>
      <c r="L55" s="33"/>
    </row>
    <row r="56" spans="2:14" ht="10.25" customHeight="1" thickBot="1" x14ac:dyDescent="0.4">
      <c r="F56" s="84"/>
      <c r="G56" s="85"/>
      <c r="H56" s="85"/>
      <c r="I56" s="85"/>
      <c r="J56" s="86"/>
      <c r="K56" s="33"/>
      <c r="L56" s="33"/>
    </row>
    <row r="57" spans="2:14" ht="10.25" hidden="1" customHeight="1" thickBot="1" x14ac:dyDescent="0.4">
      <c r="F57" s="84"/>
      <c r="G57" s="85"/>
      <c r="H57" s="85"/>
      <c r="I57" s="85"/>
      <c r="J57" s="86"/>
      <c r="K57" s="33"/>
      <c r="L57" s="33"/>
    </row>
    <row r="58" spans="2:14" ht="22.25" customHeight="1" thickBot="1" x14ac:dyDescent="0.4">
      <c r="B58" s="42" t="s">
        <v>28</v>
      </c>
      <c r="F58" s="84"/>
      <c r="G58" s="85"/>
      <c r="H58" s="85"/>
      <c r="I58" s="85"/>
      <c r="J58" s="86"/>
      <c r="K58" s="33"/>
      <c r="L58" s="33"/>
      <c r="M58" s="40"/>
      <c r="N58" s="40"/>
    </row>
    <row r="59" spans="2:14" ht="36.65" customHeight="1" thickBot="1" x14ac:dyDescent="0.4">
      <c r="B59" s="43" t="s">
        <v>25</v>
      </c>
      <c r="C59" s="43"/>
      <c r="D59" s="36"/>
      <c r="E59" s="36"/>
      <c r="F59" s="87"/>
      <c r="G59" s="88"/>
      <c r="H59" s="88"/>
      <c r="I59" s="88"/>
      <c r="J59" s="89"/>
      <c r="K59" s="39"/>
      <c r="L59" s="39"/>
      <c r="M59" s="39"/>
      <c r="N59" s="40"/>
    </row>
    <row r="60" spans="2:14" s="38" customFormat="1" ht="9" customHeight="1" x14ac:dyDescent="0.35">
      <c r="B60" s="37"/>
      <c r="C60" s="37"/>
      <c r="D60" s="36"/>
      <c r="E60" s="36"/>
      <c r="F60" s="36"/>
      <c r="G60" s="39"/>
      <c r="H60" s="39"/>
      <c r="I60" s="39"/>
      <c r="J60" s="39"/>
      <c r="K60" s="39"/>
      <c r="L60" s="39"/>
      <c r="M60" s="39"/>
      <c r="N60" s="30"/>
    </row>
    <row r="61" spans="2:14" ht="20.399999999999999" customHeight="1" x14ac:dyDescent="0.35">
      <c r="B61" s="35" t="s">
        <v>14</v>
      </c>
      <c r="C61" s="35"/>
      <c r="D61" s="35"/>
      <c r="E61" s="35"/>
      <c r="F61" s="35"/>
      <c r="G61" s="39"/>
      <c r="H61" s="39"/>
      <c r="I61" s="39"/>
      <c r="J61" s="39"/>
      <c r="K61" s="39"/>
      <c r="L61" s="39"/>
      <c r="M61" s="39"/>
      <c r="N61" s="40"/>
    </row>
    <row r="62" spans="2:14" ht="13.75" customHeight="1" x14ac:dyDescent="0.35">
      <c r="B62" s="35"/>
      <c r="C62" s="35"/>
      <c r="D62" s="35"/>
      <c r="E62" s="35"/>
      <c r="F62" s="27"/>
      <c r="G62" s="39"/>
      <c r="H62" s="39"/>
      <c r="I62" s="39"/>
      <c r="J62" s="39"/>
      <c r="K62" s="39"/>
      <c r="L62" s="39"/>
      <c r="M62" s="39"/>
      <c r="N62" s="40"/>
    </row>
    <row r="63" spans="2:14" ht="14.4" customHeight="1" x14ac:dyDescent="0.35">
      <c r="B63" s="34" t="s">
        <v>21</v>
      </c>
      <c r="C63" s="34"/>
      <c r="D63" s="34"/>
      <c r="E63" s="34"/>
      <c r="F63" s="17"/>
      <c r="G63" s="39"/>
      <c r="H63" s="39"/>
      <c r="I63" s="39"/>
      <c r="J63" s="39"/>
      <c r="K63" s="39"/>
      <c r="L63" s="39"/>
      <c r="M63" s="39"/>
      <c r="N63" s="40"/>
    </row>
    <row r="64" spans="2:14" ht="6.65" customHeight="1" x14ac:dyDescent="0.35">
      <c r="B64" s="32"/>
      <c r="C64" s="32"/>
      <c r="D64" s="32"/>
      <c r="E64" s="25"/>
      <c r="F64" s="17"/>
      <c r="G64" s="17"/>
      <c r="I64" s="29"/>
      <c r="J64" s="29"/>
      <c r="K64" s="29"/>
      <c r="L64" s="29"/>
      <c r="M64" s="33"/>
      <c r="N64" s="40"/>
    </row>
    <row r="65" spans="2:14" ht="14.4" customHeight="1" x14ac:dyDescent="0.35">
      <c r="B65" s="75" t="s">
        <v>0</v>
      </c>
      <c r="C65" s="75"/>
      <c r="D65" s="75"/>
      <c r="E65" s="75" t="s">
        <v>22</v>
      </c>
      <c r="F65" s="74" t="s">
        <v>23</v>
      </c>
      <c r="G65" s="74" t="s">
        <v>26</v>
      </c>
      <c r="H65" s="74"/>
      <c r="I65" s="74"/>
      <c r="J65" s="74"/>
      <c r="M65" s="40"/>
      <c r="N65" s="40"/>
    </row>
    <row r="66" spans="2:14" ht="14.25" customHeight="1" x14ac:dyDescent="0.35">
      <c r="B66" s="75"/>
      <c r="C66" s="75"/>
      <c r="D66" s="75"/>
      <c r="E66" s="75"/>
      <c r="F66" s="74"/>
      <c r="G66" s="74"/>
      <c r="H66" s="74"/>
      <c r="I66" s="74"/>
      <c r="J66" s="74"/>
    </row>
    <row r="67" spans="2:14" x14ac:dyDescent="0.35">
      <c r="G67" s="31"/>
    </row>
    <row r="68" spans="2:14" ht="39" customHeight="1" x14ac:dyDescent="0.35">
      <c r="B68" s="71" t="s">
        <v>24</v>
      </c>
      <c r="C68" s="72"/>
      <c r="D68" s="73"/>
      <c r="E68" s="16">
        <v>0</v>
      </c>
      <c r="F68" s="26">
        <f>E68*8</f>
        <v>0</v>
      </c>
      <c r="G68" s="90"/>
      <c r="H68" s="90"/>
      <c r="I68" s="90"/>
      <c r="J68" s="90"/>
    </row>
    <row r="69" spans="2:14" x14ac:dyDescent="0.35">
      <c r="C69" s="13"/>
      <c r="G69" s="31"/>
    </row>
  </sheetData>
  <mergeCells count="56">
    <mergeCell ref="B37:J37"/>
    <mergeCell ref="B25:J25"/>
    <mergeCell ref="L33:N33"/>
    <mergeCell ref="L36:N36"/>
    <mergeCell ref="L25:N25"/>
    <mergeCell ref="B43:J43"/>
    <mergeCell ref="L48:N48"/>
    <mergeCell ref="L49:N49"/>
    <mergeCell ref="L38:N38"/>
    <mergeCell ref="L39:N39"/>
    <mergeCell ref="B49:F49"/>
    <mergeCell ref="B46:F46"/>
    <mergeCell ref="B48:F48"/>
    <mergeCell ref="B47:F47"/>
    <mergeCell ref="G68:J68"/>
    <mergeCell ref="G65:J66"/>
    <mergeCell ref="B68:D68"/>
    <mergeCell ref="B65:D66"/>
    <mergeCell ref="L51:N51"/>
    <mergeCell ref="E65:E66"/>
    <mergeCell ref="F65:F66"/>
    <mergeCell ref="F55:J59"/>
    <mergeCell ref="C6:D6"/>
    <mergeCell ref="C8:D8"/>
    <mergeCell ref="C7:D7"/>
    <mergeCell ref="I13:I14"/>
    <mergeCell ref="J13:J14"/>
    <mergeCell ref="G13:G14"/>
    <mergeCell ref="F6:J8"/>
    <mergeCell ref="L13:N14"/>
    <mergeCell ref="B13:B14"/>
    <mergeCell ref="D13:D14"/>
    <mergeCell ref="E13:E14"/>
    <mergeCell ref="C13:C14"/>
    <mergeCell ref="F13:F14"/>
    <mergeCell ref="H13:H14"/>
    <mergeCell ref="L16:N16"/>
    <mergeCell ref="L17:N17"/>
    <mergeCell ref="L18:N18"/>
    <mergeCell ref="L19:N19"/>
    <mergeCell ref="L20:N20"/>
    <mergeCell ref="L21:N21"/>
    <mergeCell ref="L22:N22"/>
    <mergeCell ref="L23:N23"/>
    <mergeCell ref="L24:N24"/>
    <mergeCell ref="L28:N28"/>
    <mergeCell ref="L26:N26"/>
    <mergeCell ref="L27:N27"/>
    <mergeCell ref="L50:N50"/>
    <mergeCell ref="L32:N32"/>
    <mergeCell ref="L46:N46"/>
    <mergeCell ref="L47:N47"/>
    <mergeCell ref="L37:N37"/>
    <mergeCell ref="L43:N43"/>
    <mergeCell ref="L34:N34"/>
    <mergeCell ref="L35:N35"/>
  </mergeCells>
  <phoneticPr fontId="0" type="noConversion"/>
  <pageMargins left="0.70866141732283472" right="0.70866141732283472" top="0.74803149606299213" bottom="0.74803149606299213" header="0.31496062992125984" footer="0.31496062992125984"/>
  <pageSetup paperSize="9" scale="16" orientation="landscape"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Next_x0020_Review_x0020_Date xmlns="a0abfcf8-936c-4b58-b9a9-380b6433bc69">2023-08-16T23:00:00+00:00</Next_x0020_Review_x0020_Date>
    <Version_x0020_Number xmlns="a0abfcf8-936c-4b58-b9a9-380b6433bc69">2</Version_x0020_Numb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F3F21960C68038488AB1299D410D7A02" ma:contentTypeVersion="8" ma:contentTypeDescription="Create a new document." ma:contentTypeScope="" ma:versionID="c6e93b4ab7255b65831fc72736d33cfe">
  <xsd:schema xmlns:xsd="http://www.w3.org/2001/XMLSchema" xmlns:xs="http://www.w3.org/2001/XMLSchema" xmlns:p="http://schemas.microsoft.com/office/2006/metadata/properties" xmlns:ns1="http://schemas.microsoft.com/sharepoint/v3" xmlns:ns2="3be45b60-0105-4d89-8a17-9e53ae4c7229" xmlns:ns3="a0abfcf8-936c-4b58-b9a9-380b6433bc69" targetNamespace="http://schemas.microsoft.com/office/2006/metadata/properties" ma:root="true" ma:fieldsID="7d9f7af9d728a511ac922944a70a81e8" ns1:_="" ns2:_="" ns3:_="">
    <xsd:import namespace="http://schemas.microsoft.com/sharepoint/v3"/>
    <xsd:import namespace="3be45b60-0105-4d89-8a17-9e53ae4c7229"/>
    <xsd:import namespace="a0abfcf8-936c-4b58-b9a9-380b6433bc69"/>
    <xsd:element name="properties">
      <xsd:complexType>
        <xsd:sequence>
          <xsd:element name="documentManagement">
            <xsd:complexType>
              <xsd:all>
                <xsd:element ref="ns1:PublishingStartDate" minOccurs="0"/>
                <xsd:element ref="ns1:PublishingExpirationDate" minOccurs="0"/>
                <xsd:element ref="ns2:SharedWithUsers" minOccurs="0"/>
                <xsd:element ref="ns3:Version_x0020_Number" minOccurs="0"/>
                <xsd:element ref="ns3:Next_x0020_Review_x0020_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0abfcf8-936c-4b58-b9a9-380b6433bc69" elementFormDefault="qualified">
    <xsd:import namespace="http://schemas.microsoft.com/office/2006/documentManagement/types"/>
    <xsd:import namespace="http://schemas.microsoft.com/office/infopath/2007/PartnerControls"/>
    <xsd:element name="Version_x0020_Number" ma:index="11" nillable="true" ma:displayName="Version Number" ma:internalName="Version_x0020_Number">
      <xsd:simpleType>
        <xsd:restriction base="dms:Number"/>
      </xsd:simpleType>
    </xsd:element>
    <xsd:element name="Next_x0020_Review_x0020_Date" ma:index="12" nillable="true" ma:displayName="Next Review Date" ma:format="DateOnly" ma:internalName="Next_x0020_Review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c47453ad-06ee-408d-aae6-93e59c6cf5a1"/>
    <ds:schemaRef ds:uri="1f008761-cc43-48b3-ad48-7a65eb237b0c"/>
    <ds:schemaRef ds:uri="http://schemas.microsoft.com/sharepoint/v3"/>
    <ds:schemaRef ds:uri="a0abfcf8-936c-4b58-b9a9-380b6433bc69"/>
  </ds:schemaRefs>
</ds:datastoreItem>
</file>

<file path=customXml/itemProps2.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3.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4.xml><?xml version="1.0" encoding="utf-8"?>
<ds:datastoreItem xmlns:ds="http://schemas.openxmlformats.org/officeDocument/2006/customXml" ds:itemID="{A3EFBA44-C3A6-4DAF-BB74-BD1360DCD6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be45b60-0105-4d89-8a17-9e53ae4c7229"/>
    <ds:schemaRef ds:uri="a0abfcf8-936c-4b58-b9a9-380b6433bc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Shannon Langley</cp:lastModifiedBy>
  <cp:lastPrinted>2014-01-13T09:22:48Z</cp:lastPrinted>
  <dcterms:created xsi:type="dcterms:W3CDTF">2010-11-26T08:45:33Z</dcterms:created>
  <dcterms:modified xsi:type="dcterms:W3CDTF">2023-07-21T09:05:24Z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0x010100F3F21960C68038488AB1299D410D7A02</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72408bec-6efb-47bd-b9dc-9f250af91ce7_Enabled">
    <vt:lpwstr>true</vt:lpwstr>
  </property>
  <property fmtid="{D5CDD505-2E9C-101B-9397-08002B2CF9AE}" pid="25" name="MSIP_Label_72408bec-6efb-47bd-b9dc-9f250af91ce7_SetDate">
    <vt:lpwstr>2023-07-21T09:03:46Z</vt:lpwstr>
  </property>
  <property fmtid="{D5CDD505-2E9C-101B-9397-08002B2CF9AE}" pid="26" name="MSIP_Label_72408bec-6efb-47bd-b9dc-9f250af91ce7_Method">
    <vt:lpwstr>Standard</vt:lpwstr>
  </property>
  <property fmtid="{D5CDD505-2E9C-101B-9397-08002B2CF9AE}" pid="27" name="MSIP_Label_72408bec-6efb-47bd-b9dc-9f250af91ce7_Name">
    <vt:lpwstr>72408bec-6efb-47bd-b9dc-9f250af91ce7</vt:lpwstr>
  </property>
  <property fmtid="{D5CDD505-2E9C-101B-9397-08002B2CF9AE}" pid="28" name="MSIP_Label_72408bec-6efb-47bd-b9dc-9f250af91ce7_SiteId">
    <vt:lpwstr>2dcfd016-f9df-488c-b16b-68345b59afb7</vt:lpwstr>
  </property>
  <property fmtid="{D5CDD505-2E9C-101B-9397-08002B2CF9AE}" pid="29" name="MSIP_Label_72408bec-6efb-47bd-b9dc-9f250af91ce7_ActionId">
    <vt:lpwstr>f32173d5-0cb4-4f63-9f63-7f35ff2470e9</vt:lpwstr>
  </property>
  <property fmtid="{D5CDD505-2E9C-101B-9397-08002B2CF9AE}" pid="30" name="MSIP_Label_72408bec-6efb-47bd-b9dc-9f250af91ce7_ContentBits">
    <vt:lpwstr>3</vt:lpwstr>
  </property>
</Properties>
</file>